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1085958-F314-FC40-939E-F3CFF44D80D8}" xr6:coauthVersionLast="47" xr6:coauthVersionMax="47" xr10:uidLastSave="{00000000-0000-0000-0000-000000000000}"/>
  <bookViews>
    <workbookView xWindow="9380" yWindow="620" windowWidth="128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" l="1"/>
  <c r="E5" i="1"/>
  <c r="C11" i="1"/>
  <c r="D11" i="1"/>
  <c r="E11" i="1"/>
  <c r="C12" i="1"/>
  <c r="E13" i="1"/>
  <c r="C17" i="1"/>
  <c r="D17" i="1"/>
  <c r="C19" i="1"/>
  <c r="D19" i="1"/>
  <c r="E19" i="1"/>
  <c r="C20" i="1"/>
  <c r="E21" i="1"/>
  <c r="C25" i="1"/>
  <c r="D25" i="1"/>
  <c r="C27" i="1"/>
  <c r="D27" i="1"/>
  <c r="E27" i="1"/>
  <c r="C28" i="1"/>
  <c r="E29" i="1"/>
  <c r="C33" i="1"/>
  <c r="D33" i="1"/>
  <c r="C35" i="1"/>
  <c r="D35" i="1"/>
  <c r="E35" i="1"/>
  <c r="C36" i="1"/>
  <c r="E37" i="1"/>
  <c r="C41" i="1"/>
  <c r="D41" i="1"/>
  <c r="C42" i="1"/>
  <c r="D42" i="1"/>
  <c r="E42" i="1"/>
  <c r="A41" i="1"/>
  <c r="E41" i="1" s="1"/>
  <c r="A40" i="1"/>
  <c r="E40" i="1" s="1"/>
  <c r="A39" i="1"/>
  <c r="D39" i="1" s="1"/>
  <c r="A38" i="1"/>
  <c r="C38" i="1" s="1"/>
  <c r="A37" i="1"/>
  <c r="C37" i="1" s="1"/>
  <c r="A36" i="1"/>
  <c r="E36" i="1" s="1"/>
  <c r="A35" i="1"/>
  <c r="A34" i="1"/>
  <c r="C34" i="1" s="1"/>
  <c r="A33" i="1"/>
  <c r="E33" i="1" s="1"/>
  <c r="A32" i="1"/>
  <c r="E32" i="1" s="1"/>
  <c r="A31" i="1"/>
  <c r="D31" i="1" s="1"/>
  <c r="A30" i="1"/>
  <c r="C30" i="1" s="1"/>
  <c r="A29" i="1"/>
  <c r="C29" i="1" s="1"/>
  <c r="A28" i="1"/>
  <c r="E28" i="1" s="1"/>
  <c r="A27" i="1"/>
  <c r="A26" i="1"/>
  <c r="C26" i="1" s="1"/>
  <c r="A25" i="1"/>
  <c r="E25" i="1" s="1"/>
  <c r="A24" i="1"/>
  <c r="D24" i="1" s="1"/>
  <c r="A23" i="1"/>
  <c r="D23" i="1" s="1"/>
  <c r="A22" i="1"/>
  <c r="E22" i="1" s="1"/>
  <c r="A21" i="1"/>
  <c r="C21" i="1" s="1"/>
  <c r="A20" i="1"/>
  <c r="E20" i="1" s="1"/>
  <c r="A19" i="1"/>
  <c r="A18" i="1"/>
  <c r="C18" i="1" s="1"/>
  <c r="A17" i="1"/>
  <c r="E17" i="1" s="1"/>
  <c r="A16" i="1"/>
  <c r="D16" i="1" s="1"/>
  <c r="A15" i="1"/>
  <c r="D15" i="1" s="1"/>
  <c r="A14" i="1"/>
  <c r="D14" i="1" s="1"/>
  <c r="A13" i="1"/>
  <c r="C13" i="1" s="1"/>
  <c r="A12" i="1"/>
  <c r="E12" i="1" s="1"/>
  <c r="A11" i="1"/>
  <c r="A10" i="1"/>
  <c r="C10" i="1" s="1"/>
  <c r="A9" i="1"/>
  <c r="C9" i="1" s="1"/>
  <c r="A8" i="1"/>
  <c r="C8" i="1" s="1"/>
  <c r="A7" i="1"/>
  <c r="D7" i="1" s="1"/>
  <c r="A6" i="1"/>
  <c r="C6" i="1" s="1"/>
  <c r="A5" i="1"/>
  <c r="C5" i="1" s="1"/>
  <c r="A4" i="1"/>
  <c r="C4" i="1" s="1"/>
  <c r="A3" i="1"/>
  <c r="C3" i="1" s="1"/>
  <c r="D22" i="1" l="1"/>
  <c r="E24" i="1"/>
  <c r="C22" i="1"/>
  <c r="C39" i="1"/>
  <c r="D36" i="1"/>
  <c r="C31" i="1"/>
  <c r="D28" i="1"/>
  <c r="C23" i="1"/>
  <c r="D20" i="1"/>
  <c r="C15" i="1"/>
  <c r="D12" i="1"/>
  <c r="E9" i="1"/>
  <c r="C7" i="1"/>
  <c r="E14" i="1"/>
  <c r="D9" i="1"/>
  <c r="E6" i="1"/>
  <c r="D38" i="1"/>
  <c r="D6" i="1"/>
  <c r="E8" i="1"/>
  <c r="D8" i="1"/>
  <c r="E38" i="1"/>
  <c r="E16" i="1"/>
  <c r="C14" i="1"/>
  <c r="D40" i="1"/>
  <c r="D32" i="1"/>
  <c r="C40" i="1"/>
  <c r="D37" i="1"/>
  <c r="E34" i="1"/>
  <c r="C32" i="1"/>
  <c r="D29" i="1"/>
  <c r="E26" i="1"/>
  <c r="C24" i="1"/>
  <c r="D21" i="1"/>
  <c r="E18" i="1"/>
  <c r="C16" i="1"/>
  <c r="D13" i="1"/>
  <c r="E10" i="1"/>
  <c r="D5" i="1"/>
  <c r="E30" i="1"/>
  <c r="E39" i="1"/>
  <c r="D34" i="1"/>
  <c r="E31" i="1"/>
  <c r="D26" i="1"/>
  <c r="E23" i="1"/>
  <c r="D18" i="1"/>
  <c r="E15" i="1"/>
  <c r="D10" i="1"/>
  <c r="E7" i="1"/>
  <c r="D30" i="1"/>
  <c r="E4" i="1"/>
  <c r="D4" i="1"/>
  <c r="D3" i="1"/>
  <c r="E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<sst xmlns="http://schemas.openxmlformats.org/spreadsheetml/2006/main" count="5" uniqueCount="5">
  <si>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ЮЗАО, Профсоюзная ул., вл. 41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</si>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</sst>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5C087602-FDFF-CB48-AA0D-92608C0E4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topLeftCell="B7" zoomScale="64" workbookViewId="0">
      <selection activeCell="C33" sqref="C33"/>
    </sheetView>
  </sheetViews>
  <sheetFormatPr baseColWidth="10" defaultColWidth="8.83203125" defaultRowHeight="19"/>
  <cols>
    <col min="1" max="1" width="9" style="1" hidden="1" customWidth="1"/>
    <col min="2" max="2" width="7" style="2" customWidth="1"/>
    <col min="3" max="3" width="45.83203125" style="1" customWidth="1"/>
    <col min="4" max="4" width="35.6640625" style="1" customWidth="1"/>
    <col min="5" max="5" width="43.83203125" style="1" customWidth="1"/>
    <col min="6" max="16384" width="8.83203125" style="1"/>
  </cols>
  <sheetData>
    <row r="1" spans="1:5" ht="40" customHeight="1">
      <c r="B1" s="11" t="s">
        <v>0</v>
      </c>
      <c r="C1" s="11"/>
      <c r="D1" s="11"/>
      <c r="E1" s="11"/>
    </row>
    <row r="2" spans="1:5" s="2" customFormat="1" ht="40" customHeight="1">
      <c r="A2" s="4"/>
      <c r="B2" s="5" t="s">
        <v>1</v>
      </c>
      <c r="C2" s="6" t="s">
        <v>2</v>
      </c>
      <c r="D2" s="7" t="s">
        <v>3</v>
      </c>
      <c r="E2" s="5" t="s">
        <v>4</v>
      </c>
    </row>
    <row r="3" spans="1:5" ht="20" customHeight="1">
      <c r="A3" s="8" t="str">
        <f t="shared" ref="A3:A42" si="0">"49ID"&amp;B3</f>
        <v>49ID0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si="0"/>
        <v>49ID1</v>
      </c>
      <c r="B4" s="3">
        <v>1</v>
      </c>
      <c r="C4" s="10" t="str">
        <f>_xlfn.XLOOKUP(A:A,[1]реестр!$A:$A,[1]реестр!$H:$H, "ожидается заезд")</f>
        <v>Орловская область</v>
      </c>
      <c r="D4" s="10" t="str">
        <f>_xlfn.XLOOKUP(A:A,[1]реестр!$A:$A,[1]реестр!$J:$J)</f>
        <v>овощи и фрукты</v>
      </c>
      <c r="E4" s="10" t="str">
        <f>_xlfn.XLOOKUP(A:A,[1]реестр!$A:$A,[1]реестр!$I:$I,"свободное место")</f>
        <v>ИП Гусейнов А. Ф.</v>
      </c>
    </row>
    <row r="5" spans="1:5" ht="20" customHeight="1">
      <c r="A5" s="8" t="str">
        <f t="shared" si="0"/>
        <v>49ID2</v>
      </c>
      <c r="B5" s="9">
        <v>2</v>
      </c>
      <c r="C5" s="10" t="str">
        <f>_xlfn.XLOOKUP(A:A,[1]реестр!$A:$A,[1]реестр!$H:$H, "ожидается заезд")</f>
        <v>Орловская область</v>
      </c>
      <c r="D5" s="10" t="str">
        <f>_xlfn.XLOOKUP(A:A,[1]реестр!$A:$A,[1]реестр!$J:$J)</f>
        <v>овощи и фрукты</v>
      </c>
      <c r="E5" s="10" t="str">
        <f>_xlfn.XLOOKUP(A:A,[1]реестр!$A:$A,[1]реестр!$I:$I,"свободное место")</f>
        <v>ИП Гусейнов А. Ф.</v>
      </c>
    </row>
    <row r="6" spans="1:5" ht="20" customHeight="1">
      <c r="A6" s="8" t="str">
        <f t="shared" si="0"/>
        <v>49ID3</v>
      </c>
      <c r="B6" s="3">
        <v>3</v>
      </c>
      <c r="C6" s="10" t="str">
        <f>_xlfn.XLOOKUP(A:A,[1]реестр!$A:$A,[1]реестр!$H:$H, "ожидается заезд")</f>
        <v>Орловская область</v>
      </c>
      <c r="D6" s="10" t="str">
        <f>_xlfn.XLOOKUP(A:A,[1]реестр!$A:$A,[1]реестр!$J:$J)</f>
        <v>овощи и фрукты</v>
      </c>
      <c r="E6" s="10" t="str">
        <f>_xlfn.XLOOKUP(A:A,[1]реестр!$A:$A,[1]реестр!$I:$I,"свободное место")</f>
        <v>ИП Гусейнов А. Ф.</v>
      </c>
    </row>
    <row r="7" spans="1:5" ht="20" customHeight="1">
      <c r="A7" s="8" t="str">
        <f t="shared" si="0"/>
        <v>49ID4</v>
      </c>
      <c r="B7" s="9">
        <v>4</v>
      </c>
      <c r="C7" s="10" t="str">
        <f>_xlfn.XLOOKUP(A:A,[1]реестр!$A:$A,[1]реестр!$H:$H, "ожидается заезд")</f>
        <v>Воронежская область</v>
      </c>
      <c r="D7" s="10" t="str">
        <f>_xlfn.XLOOKUP(A:A,[1]реестр!$A:$A,[1]реестр!$J:$J)</f>
        <v>овощи и фрукты</v>
      </c>
      <c r="E7" s="10" t="str">
        <f>_xlfn.XLOOKUP(A:A,[1]реестр!$A:$A,[1]реестр!$I:$I,"свободное место")</f>
        <v>ИП Матвеева И. А.</v>
      </c>
    </row>
    <row r="8" spans="1:5" ht="20" customHeight="1">
      <c r="A8" s="8" t="str">
        <f t="shared" si="0"/>
        <v>49ID5</v>
      </c>
      <c r="B8" s="3">
        <v>5</v>
      </c>
      <c r="C8" s="10" t="str">
        <f>_xlfn.XLOOKUP(A:A,[1]реестр!$A:$A,[1]реестр!$H:$H, "ожидается заезд")</f>
        <v>Воронежская область</v>
      </c>
      <c r="D8" s="10" t="str">
        <f>_xlfn.XLOOKUP(A:A,[1]реестр!$A:$A,[1]реестр!$J:$J)</f>
        <v>овощи и фрукты</v>
      </c>
      <c r="E8" s="10" t="str">
        <f>_xlfn.XLOOKUP(A:A,[1]реестр!$A:$A,[1]реестр!$I:$I,"свободное место")</f>
        <v>ИП Матвеева И. А.</v>
      </c>
    </row>
    <row r="9" spans="1:5" ht="20" customHeight="1">
      <c r="A9" s="8" t="str">
        <f t="shared" si="0"/>
        <v>49ID6</v>
      </c>
      <c r="B9" s="9">
        <v>6</v>
      </c>
      <c r="C9" s="10" t="str">
        <f>_xlfn.XLOOKUP(A:A,[1]реестр!$A:$A,[1]реестр!$H:$H, "ожидается заезд")</f>
        <v>Московская область</v>
      </c>
      <c r="D9" s="10" t="str">
        <f>_xlfn.XLOOKUP(A:A,[1]реестр!$A:$A,[1]реестр!$J:$J)</f>
        <v>бакалея</v>
      </c>
      <c r="E9" s="10" t="str">
        <f>_xlfn.XLOOKUP(A:A,[1]реестр!$A:$A,[1]реестр!$I:$I,"свободное место")</f>
        <v>ООО "АЛИЧЕ"</v>
      </c>
    </row>
    <row r="10" spans="1:5" ht="20" customHeight="1">
      <c r="A10" s="8" t="str">
        <f t="shared" si="0"/>
        <v>49ID7</v>
      </c>
      <c r="B10" s="3">
        <v>7</v>
      </c>
      <c r="C10" s="10" t="str">
        <f>_xlfn.XLOOKUP(A:A,[1]реестр!$A:$A,[1]реестр!$H:$H, "ожидается заезд")</f>
        <v>Калужская область</v>
      </c>
      <c r="D10" s="10" t="str">
        <f>_xlfn.XLOOKUP(A:A,[1]реестр!$A:$A,[1]реестр!$J:$J)</f>
        <v>бакалея</v>
      </c>
      <c r="E10" s="10" t="str">
        <f>_xlfn.XLOOKUP(A:A,[1]реестр!$A:$A,[1]реестр!$I:$I,"свободное место")</f>
        <v>ООО "Монастырская трапеза"</v>
      </c>
    </row>
    <row r="11" spans="1:5" ht="20" customHeight="1">
      <c r="A11" s="8" t="str">
        <f t="shared" si="0"/>
        <v>49ID8</v>
      </c>
      <c r="B11" s="9">
        <v>8</v>
      </c>
      <c r="C11" s="10" t="str">
        <f>_xlfn.XLOOKUP(A:A,[1]реестр!$A:$A,[1]реестр!$H:$H, "ожидается заезд")</f>
        <v>Курская область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СССПОК "Ферма Групп"</v>
      </c>
    </row>
    <row r="12" spans="1:5" ht="20" customHeight="1">
      <c r="A12" s="8" t="str">
        <f t="shared" si="0"/>
        <v>49ID9</v>
      </c>
      <c r="B12" s="3">
        <v>9</v>
      </c>
      <c r="C12" s="10" t="str">
        <f>_xlfn.XLOOKUP(A:A,[1]реестр!$A:$A,[1]реестр!$H:$H, "ожидается заезд")</f>
        <v>Воронежская область</v>
      </c>
      <c r="D12" s="10" t="str">
        <f>_xlfn.XLOOKUP(A:A,[1]реестр!$A:$A,[1]реестр!$J:$J)</f>
        <v>овощи и фрукты</v>
      </c>
      <c r="E12" s="10" t="str">
        <f>_xlfn.XLOOKUP(A:A,[1]реестр!$A:$A,[1]реестр!$I:$I,"свободное место")</f>
        <v>ИП Матвеева И. А.</v>
      </c>
    </row>
    <row r="13" spans="1:5" ht="20" customHeight="1">
      <c r="A13" s="8" t="str">
        <f t="shared" si="0"/>
        <v>49ID10</v>
      </c>
      <c r="B13" s="9">
        <v>10</v>
      </c>
      <c r="C13" s="10" t="str">
        <f>_xlfn.XLOOKUP(A:A,[1]реестр!$A:$A,[1]реестр!$H:$H, "ожидается заезд")</f>
        <v>Воронежская область</v>
      </c>
      <c r="D13" s="10" t="str">
        <f>_xlfn.XLOOKUP(A:A,[1]реестр!$A:$A,[1]реестр!$J:$J)</f>
        <v>бакалея</v>
      </c>
      <c r="E13" s="10" t="str">
        <f>_xlfn.XLOOKUP(A:A,[1]реестр!$A:$A,[1]реестр!$I:$I,"свободное место")</f>
        <v>ИП Матвеева И. А.</v>
      </c>
    </row>
    <row r="14" spans="1:5" ht="20" customHeight="1">
      <c r="A14" s="8" t="str">
        <f t="shared" si="0"/>
        <v>49ID11</v>
      </c>
      <c r="B14" s="3">
        <v>11</v>
      </c>
      <c r="C14" s="10" t="str">
        <f>_xlfn.XLOOKUP(A:A,[1]реестр!$A:$A,[1]реестр!$H:$H, "ожидается заезд")</f>
        <v>Воронежская область</v>
      </c>
      <c r="D14" s="10" t="str">
        <f>_xlfn.XLOOKUP(A:A,[1]реестр!$A:$A,[1]реестр!$J:$J)</f>
        <v>сухофрукты</v>
      </c>
      <c r="E14" s="10" t="str">
        <f>_xlfn.XLOOKUP(A:A,[1]реестр!$A:$A,[1]реестр!$I:$I,"свободное место")</f>
        <v>ИП Матвеева И. А.</v>
      </c>
    </row>
    <row r="15" spans="1:5" ht="20" customHeight="1">
      <c r="A15" s="8" t="str">
        <f t="shared" si="0"/>
        <v>49ID12</v>
      </c>
      <c r="B15" s="9">
        <v>12</v>
      </c>
      <c r="C15" s="10" t="str">
        <f>_xlfn.XLOOKUP(A:A,[1]реестр!$A:$A,[1]реестр!$H:$H, "ожидается заезд")</f>
        <v>Орловская область</v>
      </c>
      <c r="D15" s="10" t="str">
        <f>_xlfn.XLOOKUP(A:A,[1]реестр!$A:$A,[1]реестр!$J:$J)</f>
        <v>овощи и фрукты</v>
      </c>
      <c r="E15" s="10" t="str">
        <f>_xlfn.XLOOKUP(A:A,[1]реестр!$A:$A,[1]реестр!$I:$I,"свободное место")</f>
        <v>ИП Гусейнов А. Ф.</v>
      </c>
    </row>
    <row r="16" spans="1:5" ht="20" customHeight="1">
      <c r="A16" s="8" t="str">
        <f t="shared" si="0"/>
        <v>49ID13</v>
      </c>
      <c r="B16" s="3">
        <v>13</v>
      </c>
      <c r="C16" s="10" t="str">
        <f>_xlfn.XLOOKUP(A:A,[1]реестр!$A:$A,[1]реестр!$H:$H, "ожидается заезд")</f>
        <v>Республика Армения</v>
      </c>
      <c r="D16" s="10" t="str">
        <f>_xlfn.XLOOKUP(A:A,[1]реестр!$A:$A,[1]реестр!$J:$J)</f>
        <v>бакалея</v>
      </c>
      <c r="E16" s="10" t="str">
        <f>_xlfn.XLOOKUP(A:A,[1]реестр!$A:$A,[1]реестр!$I:$I,"свободное место")</f>
        <v>ИП Тавадян Т. А.</v>
      </c>
    </row>
    <row r="17" spans="1:5" ht="20" customHeight="1">
      <c r="A17" s="8" t="str">
        <f t="shared" si="0"/>
        <v>49ID14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хлеб, хлебобулочные изделия</v>
      </c>
      <c r="E17" s="10" t="str">
        <f>_xlfn.XLOOKUP(A:A,[1]реестр!$A:$A,[1]реестр!$I:$I,"свободное место")</f>
        <v>ИП Крылова О. С.</v>
      </c>
    </row>
    <row r="18" spans="1:5" ht="20" customHeight="1">
      <c r="A18" s="8" t="str">
        <f t="shared" si="0"/>
        <v>49ID15</v>
      </c>
      <c r="B18" s="3">
        <v>15</v>
      </c>
      <c r="C18" s="10" t="str">
        <f>_xlfn.XLOOKUP(A:A,[1]реестр!$A:$A,[1]реестр!$H:$H, "ожидается заезд")</f>
        <v>Республика Казахстан</v>
      </c>
      <c r="D18" s="10" t="str">
        <f>_xlfn.XLOOKUP(A:A,[1]реестр!$A:$A,[1]реестр!$J:$J)</f>
        <v>кондитерские изделия</v>
      </c>
      <c r="E18" s="10" t="str">
        <f>_xlfn.XLOOKUP(A:A,[1]реестр!$A:$A,[1]реестр!$I:$I,"свободное место")</f>
        <v>ИП Нурназарова Г. Х.</v>
      </c>
    </row>
    <row r="19" spans="1:5" ht="20" customHeight="1">
      <c r="A19" s="8" t="str">
        <f t="shared" si="0"/>
        <v>49ID16</v>
      </c>
      <c r="B19" s="9">
        <v>16</v>
      </c>
      <c r="C19" s="10" t="str">
        <f>_xlfn.XLOOKUP(A:A,[1]реестр!$A:$A,[1]реестр!$H:$H, "ожидается заезд")</f>
        <v>Республика Беларусь</v>
      </c>
      <c r="D19" s="10" t="str">
        <f>_xlfn.XLOOKUP(A:A,[1]реестр!$A:$A,[1]реестр!$J:$J)</f>
        <v>мясная гастрономия</v>
      </c>
      <c r="E19" s="10" t="str">
        <f>_xlfn.XLOOKUP(A:A,[1]реестр!$A:$A,[1]реестр!$I:$I,"свободное место")</f>
        <v>ИП Сухорукова Л. П.</v>
      </c>
    </row>
    <row r="20" spans="1:5" ht="20" customHeight="1">
      <c r="A20" s="8" t="str">
        <f t="shared" si="0"/>
        <v>49ID17</v>
      </c>
      <c r="B20" s="3">
        <v>17</v>
      </c>
      <c r="C20" s="10" t="str">
        <f>_xlfn.XLOOKUP(A:A,[1]реестр!$A:$A,[1]реестр!$H:$H, "ожидается заезд")</f>
        <v>Республика Беларусь</v>
      </c>
      <c r="D20" s="10" t="str">
        <f>_xlfn.XLOOKUP(A:A,[1]реестр!$A:$A,[1]реестр!$J:$J)</f>
        <v>мясо</v>
      </c>
      <c r="E20" s="10" t="str">
        <f>_xlfn.XLOOKUP(A:A,[1]реестр!$A:$A,[1]реестр!$I:$I,"свободное место")</f>
        <v>ИП Сухорукова Л. П.</v>
      </c>
    </row>
    <row r="21" spans="1:5" ht="20" customHeight="1">
      <c r="A21" s="8" t="str">
        <f t="shared" si="0"/>
        <v>49ID18</v>
      </c>
      <c r="B21" s="9">
        <v>18</v>
      </c>
      <c r="C21" s="10" t="str">
        <f>_xlfn.XLOOKUP(A:A,[1]реестр!$A:$A,[1]реестр!$H:$H, "ожидается заезд")</f>
        <v>Московская область</v>
      </c>
      <c r="D21" s="10" t="str">
        <f>_xlfn.XLOOKUP(A:A,[1]реестр!$A:$A,[1]реестр!$J:$J)</f>
        <v>соленья</v>
      </c>
      <c r="E21" s="10" t="str">
        <f>_xlfn.XLOOKUP(A:A,[1]реестр!$A:$A,[1]реестр!$I:$I,"свободное место")</f>
        <v>ИП Глава К(Ф)Х Маличенко М. В.</v>
      </c>
    </row>
    <row r="22" spans="1:5" ht="20" customHeight="1">
      <c r="A22" s="8" t="str">
        <f t="shared" si="0"/>
        <v>49ID19</v>
      </c>
      <c r="B22" s="3">
        <v>19</v>
      </c>
      <c r="C22" s="10" t="str">
        <f>_xlfn.XLOOKUP(A:A,[1]реестр!$A:$A,[1]реестр!$H:$H, "ожидается заезд")</f>
        <v>Чувашская Республика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ИП Кадыков Л. К.</v>
      </c>
    </row>
    <row r="23" spans="1:5" ht="20" customHeight="1">
      <c r="A23" s="8" t="str">
        <f t="shared" si="0"/>
        <v>49ID20</v>
      </c>
      <c r="B23" s="9">
        <v>20</v>
      </c>
      <c r="C23" s="10" t="str">
        <f>_xlfn.XLOOKUP(A:A,[1]реестр!$A:$A,[1]реестр!$H:$H, "ожидается заезд")</f>
        <v>Чувашская Республика</v>
      </c>
      <c r="D23" s="10" t="str">
        <f>_xlfn.XLOOKUP(A:A,[1]реестр!$A:$A,[1]реестр!$J:$J)</f>
        <v>мясо</v>
      </c>
      <c r="E23" s="10" t="str">
        <f>_xlfn.XLOOKUP(A:A,[1]реестр!$A:$A,[1]реестр!$I:$I,"свободное место")</f>
        <v>ИП Кадыков Л. К.</v>
      </c>
    </row>
    <row r="24" spans="1:5" ht="20" customHeight="1">
      <c r="A24" s="8" t="str">
        <f t="shared" si="0"/>
        <v>49ID21</v>
      </c>
      <c r="B24" s="3">
        <v>21</v>
      </c>
      <c r="C24" s="10" t="str">
        <f>_xlfn.XLOOKUP(A:A,[1]реестр!$A:$A,[1]реестр!$H:$H, "ожидается заезд")</f>
        <v>Республика Беларусь</v>
      </c>
      <c r="D24" s="10" t="str">
        <f>_xlfn.XLOOKUP(A:A,[1]реестр!$A:$A,[1]реестр!$J:$J)</f>
        <v>молочная продукция</v>
      </c>
      <c r="E24" s="10" t="str">
        <f>_xlfn.XLOOKUP(A:A,[1]реестр!$A:$A,[1]реестр!$I:$I,"свободное место")</f>
        <v>ИП Сухорукова Л. П.</v>
      </c>
    </row>
    <row r="25" spans="1:5" ht="20">
      <c r="A25" s="8" t="str">
        <f t="shared" si="0"/>
        <v>49ID22</v>
      </c>
      <c r="B25" s="9">
        <v>22</v>
      </c>
      <c r="C25" s="10" t="str">
        <f>_xlfn.XLOOKUP(A:A,[1]реестр!$A:$A,[1]реестр!$H:$H, "ожидается заезд")</f>
        <v>Республика Казахстан</v>
      </c>
      <c r="D25" s="10" t="str">
        <f>_xlfn.XLOOKUP(A:A,[1]реестр!$A:$A,[1]реестр!$J:$J)</f>
        <v>кондитерские изделия</v>
      </c>
      <c r="E25" s="10" t="str">
        <f>_xlfn.XLOOKUP(A:A,[1]реестр!$A:$A,[1]реестр!$I:$I,"свободное место")</f>
        <v>ИП Нурназарова Г. Х.</v>
      </c>
    </row>
    <row r="26" spans="1:5" ht="38">
      <c r="A26" s="8" t="str">
        <f t="shared" si="0"/>
        <v>49ID23</v>
      </c>
      <c r="B26" s="3">
        <v>23</v>
      </c>
      <c r="C26" s="10" t="str">
        <f>_xlfn.XLOOKUP(A:A,[1]реестр!$A:$A,[1]реестр!$H:$H, "ожидается заезд")</f>
        <v>Республика Казахстан
Московская область</v>
      </c>
      <c r="D26" s="10" t="str">
        <f>_xlfn.XLOOKUP(A:A,[1]реестр!$A:$A,[1]реестр!$J:$J)</f>
        <v>кондитерские изделия
хлеб, хлебобулочные изделия</v>
      </c>
      <c r="E26" s="10" t="str">
        <f>_xlfn.XLOOKUP(A:A,[1]реестр!$A:$A,[1]реестр!$I:$I,"свободное место")</f>
        <v>ИП Нурназарова Г. Х.
ИП Барсуков О. А.</v>
      </c>
    </row>
    <row r="27" spans="1:5" ht="20" customHeight="1">
      <c r="A27" s="8" t="str">
        <f t="shared" si="0"/>
        <v>49ID24</v>
      </c>
      <c r="B27" s="9">
        <v>24</v>
      </c>
      <c r="C27" s="10" t="str">
        <f>_xlfn.XLOOKUP(A:A,[1]реестр!$A:$A,[1]реестр!$H:$H, "ожидается заезд")</f>
        <v>Республика Армения</v>
      </c>
      <c r="D27" s="10" t="str">
        <f>_xlfn.XLOOKUP(A:A,[1]реестр!$A:$A,[1]реестр!$J:$J)</f>
        <v>кондитерские изделия</v>
      </c>
      <c r="E27" s="10" t="str">
        <f>_xlfn.XLOOKUP(A:A,[1]реестр!$A:$A,[1]реестр!$I:$I,"свободное место")</f>
        <v>ИП Тавадян Т. А.</v>
      </c>
    </row>
    <row r="28" spans="1:5" ht="20" customHeight="1">
      <c r="A28" s="8" t="str">
        <f t="shared" si="0"/>
        <v>49ID25</v>
      </c>
      <c r="B28" s="3">
        <v>25</v>
      </c>
      <c r="C28" s="10" t="str">
        <f>_xlfn.XLOOKUP(A:A,[1]реестр!$A:$A,[1]реестр!$H:$H, "ожидается заезд")</f>
        <v>Самарская область</v>
      </c>
      <c r="D28" s="10" t="str">
        <f>_xlfn.XLOOKUP(A:A,[1]реестр!$A:$A,[1]реестр!$J:$J)</f>
        <v>молочная продукция</v>
      </c>
      <c r="E28" s="10" t="str">
        <f>_xlfn.XLOOKUP(A:A,[1]реестр!$A:$A,[1]реестр!$I:$I,"свободное место")</f>
        <v>ИП Клиджян Л. Р.</v>
      </c>
    </row>
    <row r="29" spans="1:5" ht="20" customHeight="1">
      <c r="A29" s="8" t="str">
        <f t="shared" si="0"/>
        <v>49ID26</v>
      </c>
      <c r="B29" s="9">
        <v>26</v>
      </c>
      <c r="C29" s="10" t="str">
        <f>_xlfn.XLOOKUP(A:A,[1]реестр!$A:$A,[1]реестр!$H:$H, "ожидается заезд")</f>
        <v>Московская область</v>
      </c>
      <c r="D29" s="10" t="str">
        <f>_xlfn.XLOOKUP(A:A,[1]реестр!$A:$A,[1]реестр!$J:$J)</f>
        <v>молочная продукция</v>
      </c>
      <c r="E29" s="10" t="str">
        <f>_xlfn.XLOOKUP(A:A,[1]реестр!$A:$A,[1]реестр!$I:$I,"свободное место")</f>
        <v>ООО "Истринская сыроварня"</v>
      </c>
    </row>
    <row r="30" spans="1:5" ht="20" customHeight="1">
      <c r="A30" s="8" t="str">
        <f t="shared" si="0"/>
        <v>49ID27</v>
      </c>
      <c r="B30" s="3">
        <v>27</v>
      </c>
      <c r="C30" s="10" t="str">
        <f>_xlfn.XLOOKUP(A:A,[1]реестр!$A:$A,[1]реестр!$H:$H, "ожидается заезд")</f>
        <v>Московская область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ИП Друганина О. А.</v>
      </c>
    </row>
    <row r="31" spans="1:5" ht="20" customHeight="1">
      <c r="A31" s="8" t="str">
        <f t="shared" si="0"/>
        <v>49ID28</v>
      </c>
      <c r="B31" s="9">
        <v>28</v>
      </c>
      <c r="C31" s="10" t="str">
        <f>_xlfn.XLOOKUP(A:A,[1]реестр!$A:$A,[1]реестр!$H:$H, "ожидается заезд")</f>
        <v xml:space="preserve">Ленинградская область </v>
      </c>
      <c r="D31" s="10" t="str">
        <f>_xlfn.XLOOKUP(A:A,[1]реестр!$A:$A,[1]реестр!$J:$J)</f>
        <v>мясная гастрономия</v>
      </c>
      <c r="E31" s="10" t="str">
        <f>_xlfn.XLOOKUP(A:A,[1]реестр!$A:$A,[1]реестр!$I:$I,"свободное место")</f>
        <v>ООО "Эра Вкуса"</v>
      </c>
    </row>
    <row r="32" spans="1:5" ht="20" customHeight="1">
      <c r="A32" s="8" t="str">
        <f t="shared" si="0"/>
        <v>49ID29</v>
      </c>
      <c r="B32" s="3">
        <v>29</v>
      </c>
      <c r="C32" s="10" t="str">
        <f>_xlfn.XLOOKUP(A:A,[1]реестр!$A:$A,[1]реестр!$H:$H, "ожидается заезд")</f>
        <v>Липецкая область</v>
      </c>
      <c r="D32" s="10" t="str">
        <f>_xlfn.XLOOKUP(A:A,[1]реестр!$A:$A,[1]реестр!$J:$J)</f>
        <v>мясная гастрономия</v>
      </c>
      <c r="E32" s="10" t="str">
        <f>_xlfn.XLOOKUP(A:A,[1]реестр!$A:$A,[1]реестр!$I:$I,"свободное место")</f>
        <v>ИП Гончаров А. И.</v>
      </c>
    </row>
    <row r="33" spans="1:5" ht="20" customHeight="1">
      <c r="A33" s="8" t="str">
        <f t="shared" si="0"/>
        <v>49ID30</v>
      </c>
      <c r="B33" s="9">
        <v>30</v>
      </c>
      <c r="C33" s="10" t="str">
        <f>_xlfn.XLOOKUP(A:A,[1]реестр!$A:$A,[1]реестр!$H:$H, "ожидается заезд")</f>
        <v>Липецкая область</v>
      </c>
      <c r="D33" s="10" t="str">
        <f>_xlfn.XLOOKUP(A:A,[1]реестр!$A:$A,[1]реестр!$J:$J)</f>
        <v>мясная гастрономия</v>
      </c>
      <c r="E33" s="10" t="str">
        <f>_xlfn.XLOOKUP(A:A,[1]реестр!$A:$A,[1]реестр!$I:$I,"свободное место")</f>
        <v>ИП Гончаров А. И.</v>
      </c>
    </row>
    <row r="34" spans="1:5" ht="20" customHeight="1">
      <c r="A34" s="8" t="str">
        <f t="shared" si="0"/>
        <v>49ID31</v>
      </c>
      <c r="B34" s="3">
        <v>31</v>
      </c>
      <c r="C34" s="10" t="str">
        <f>_xlfn.XLOOKUP(A:A,[1]реестр!$A:$A,[1]реестр!$H:$H, "ожидается заезд")</f>
        <v>Рязанская область</v>
      </c>
      <c r="D34" s="10" t="str">
        <f>_xlfn.XLOOKUP(A:A,[1]реестр!$A:$A,[1]реестр!$J:$J)</f>
        <v>мясная гастрономия</v>
      </c>
      <c r="E34" s="10" t="str">
        <f>_xlfn.XLOOKUP(A:A,[1]реестр!$A:$A,[1]реестр!$I:$I,"свободное место")</f>
        <v>ИП Мастрюкова Т. Г.</v>
      </c>
    </row>
    <row r="35" spans="1:5" ht="20">
      <c r="A35" s="8" t="str">
        <f t="shared" si="0"/>
        <v>49ID32</v>
      </c>
      <c r="B35" s="9">
        <v>32</v>
      </c>
      <c r="C35" s="10" t="str">
        <f>_xlfn.XLOOKUP(A:A,[1]реестр!$A:$A,[1]реестр!$H:$H, "ожидается заезд")</f>
        <v>Рязанская область</v>
      </c>
      <c r="D35" s="10" t="str">
        <f>_xlfn.XLOOKUP(A:A,[1]реестр!$A:$A,[1]реестр!$J:$J)</f>
        <v>молочная продукция</v>
      </c>
      <c r="E35" s="10" t="str">
        <f>_xlfn.XLOOKUP(A:A,[1]реестр!$A:$A,[1]реестр!$I:$I,"свободное место")</f>
        <v>ИП Мастрюкова Т. Г.</v>
      </c>
    </row>
    <row r="36" spans="1:5" ht="20">
      <c r="A36" s="8" t="str">
        <f t="shared" si="0"/>
        <v>49ID33</v>
      </c>
      <c r="B36" s="3">
        <v>33</v>
      </c>
      <c r="C36" s="10" t="str">
        <f>_xlfn.XLOOKUP(A:A,[1]реестр!$A:$A,[1]реестр!$H:$H, "ожидается заезд")</f>
        <v>Астраханская область</v>
      </c>
      <c r="D36" s="10" t="str">
        <f>_xlfn.XLOOKUP(A:A,[1]реестр!$A:$A,[1]реестр!$J:$J)</f>
        <v>рыба, рыбная продукция</v>
      </c>
      <c r="E36" s="10" t="str">
        <f>_xlfn.XLOOKUP(A:A,[1]реестр!$A:$A,[1]реестр!$I:$I,"свободное место")</f>
        <v>ИП Жолобов Н. М.</v>
      </c>
    </row>
    <row r="37" spans="1:5" ht="38">
      <c r="A37" s="8" t="str">
        <f t="shared" si="0"/>
        <v>49ID34</v>
      </c>
      <c r="B37" s="9">
        <v>34</v>
      </c>
      <c r="C37" s="10" t="str">
        <f>_xlfn.XLOOKUP(A:A,[1]реестр!$A:$A,[1]реестр!$H:$H, "ожидается заезд")</f>
        <v>Рязанская область
Брянская область</v>
      </c>
      <c r="D37" s="10" t="str">
        <f>_xlfn.XLOOKUP(A:A,[1]реестр!$A:$A,[1]реестр!$J:$J)</f>
        <v>молочная продукция</v>
      </c>
      <c r="E37" s="10" t="str">
        <f>_xlfn.XLOOKUP(A:A,[1]реестр!$A:$A,[1]реестр!$I:$I,"свободное место")</f>
        <v>ИП Хакимов П. С.
ООО "МолПро"</v>
      </c>
    </row>
    <row r="38" spans="1:5" ht="20" customHeight="1">
      <c r="A38" s="8" t="str">
        <f t="shared" si="0"/>
        <v>49ID35</v>
      </c>
      <c r="B38" s="3">
        <v>35</v>
      </c>
      <c r="C38" s="10" t="str">
        <f>_xlfn.XLOOKUP(A:A,[1]реестр!$A:$A,[1]реестр!$H:$H, "ожидается заезд")</f>
        <v>Рязанская область</v>
      </c>
      <c r="D38" s="10" t="str">
        <f>_xlfn.XLOOKUP(A:A,[1]реестр!$A:$A,[1]реестр!$J:$J)</f>
        <v>молочная продукция</v>
      </c>
      <c r="E38" s="10" t="str">
        <f>_xlfn.XLOOKUP(A:A,[1]реестр!$A:$A,[1]реестр!$I:$I,"свободное место")</f>
        <v>ИП Хакимов П. С.</v>
      </c>
    </row>
    <row r="39" spans="1:5" ht="20" customHeight="1">
      <c r="A39" s="8" t="str">
        <f t="shared" si="0"/>
        <v>49ID36</v>
      </c>
      <c r="B39" s="9">
        <v>36</v>
      </c>
      <c r="C39" s="10" t="str">
        <f>_xlfn.XLOOKUP(A:A,[1]реестр!$A:$A,[1]реестр!$H:$H, "ожидается заезд")</f>
        <v>Ханты-Мансийский автономный округ</v>
      </c>
      <c r="D39" s="10" t="str">
        <f>_xlfn.XLOOKUP(A:A,[1]реестр!$A:$A,[1]реестр!$J:$J)</f>
        <v>мясная гастрономия</v>
      </c>
      <c r="E39" s="10" t="str">
        <f>_xlfn.XLOOKUP(A:A,[1]реестр!$A:$A,[1]реестр!$I:$I,"свободное место")</f>
        <v>ООО "Профит"</v>
      </c>
    </row>
    <row r="40" spans="1:5" ht="20" customHeight="1">
      <c r="A40" s="8" t="str">
        <f t="shared" si="0"/>
        <v>49ID37</v>
      </c>
      <c r="B40" s="3">
        <v>37</v>
      </c>
      <c r="C40" s="10" t="str">
        <f>_xlfn.XLOOKUP(A:A,[1]реестр!$A:$A,[1]реестр!$H:$H, "ожидается заезд")</f>
        <v>Московская область</v>
      </c>
      <c r="D40" s="10" t="str">
        <f>_xlfn.XLOOKUP(A:A,[1]реестр!$A:$A,[1]реестр!$J:$J)</f>
        <v>рыба, рыбная продукция</v>
      </c>
      <c r="E40" s="10" t="str">
        <f>_xlfn.XLOOKUP(A:A,[1]реестр!$A:$A,[1]реестр!$I:$I,"свободное место")</f>
        <v>ИП Дренев А. В.</v>
      </c>
    </row>
    <row r="41" spans="1:5" ht="20" customHeight="1">
      <c r="A41" s="8" t="str">
        <f t="shared" si="0"/>
        <v>49ID38</v>
      </c>
      <c r="B41" s="9">
        <v>38</v>
      </c>
      <c r="C41" s="10" t="str">
        <f>_xlfn.XLOOKUP(A:A,[1]реестр!$A:$A,[1]реестр!$H:$H, "ожидается заезд")</f>
        <v>Московская область</v>
      </c>
      <c r="D41" s="10" t="str">
        <f>_xlfn.XLOOKUP(A:A,[1]реестр!$A:$A,[1]реестр!$J:$J)</f>
        <v>мясо</v>
      </c>
      <c r="E41" s="10" t="str">
        <f>_xlfn.XLOOKUP(A:A,[1]реестр!$A:$A,[1]реестр!$I:$I,"свободное место")</f>
        <v>ИП Ильин И. В.</v>
      </c>
    </row>
    <row r="42" spans="1:5" ht="20" customHeight="1">
      <c r="A42" s="8" t="str">
        <f t="shared" si="0"/>
        <v>49ID39</v>
      </c>
      <c r="B42" s="3">
        <v>39</v>
      </c>
      <c r="C42" s="10" t="str">
        <f>_xlfn.XLOOKUP(A:A,[1]реестр!$A:$A,[1]реестр!$H:$H, "ожидается заезд")</f>
        <v>Московская область</v>
      </c>
      <c r="D42" s="10" t="str">
        <f>_xlfn.XLOOKUP(A:A,[1]реестр!$A:$A,[1]реестр!$J:$J)</f>
        <v>мясо</v>
      </c>
      <c r="E42" s="10" t="str">
        <f>_xlfn.XLOOKUP(A:A,[1]реестр!$A:$A,[1]реестр!$I:$I,"свободное место")</f>
        <v>ИП Ильин И. В.</v>
      </c>
    </row>
  </sheetData>
  <mergeCells count="1">
    <mergeCell ref="B1:E1"/>
  </mergeCells>
  <pageMargins left="0" right="0" top="0" bottom="0" header="0" footer="0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66</cp:revision>
  <cp:lastPrinted>2025-12-03T11:39:12Z</cp:lastPrinted>
  <dcterms:created xsi:type="dcterms:W3CDTF">2020-03-17T10:11:21Z</dcterms:created>
  <dcterms:modified xsi:type="dcterms:W3CDTF">2026-03-18T08:58:02Z</dcterms:modified>
</cp:coreProperties>
</file>